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В" sheetId="1" state="visible" r:id="rId1"/>
  </sheets>
  <calcPr iterate="1"/>
</workbook>
</file>

<file path=xl/sharedStrings.xml><?xml version="1.0" encoding="utf-8"?>
<sst xmlns="http://schemas.openxmlformats.org/spreadsheetml/2006/main" count="38" uniqueCount="38">
  <si>
    <t xml:space="preserve">Приложение № 8 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</si>
  <si>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</si>
  <si>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</si>
  <si>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24.04.2024 № 301</t>
  </si>
  <si>
    <t xml:space="preserve">Приложение № 11</t>
  </si>
  <si>
    <t xml:space="preserve">от 22.12.2023 № 279</t>
  </si>
  <si>
    <t xml:space="preserve">Распределение  ассигнований на капитальные вложения из бюджета по направлениям и</t>
  </si>
  <si>
    <t xml:space="preserve">обьектам на 2024 год и плановый период 2025 и 2026 годов</t>
  </si>
  <si>
    <t xml:space="preserve">тыс. рублей</t>
  </si>
  <si>
    <t xml:space="preserve">Наименование направлений и обьектов</t>
  </si>
  <si>
    <t>ГРБС</t>
  </si>
  <si>
    <t>Рз</t>
  </si>
  <si>
    <t>ПР</t>
  </si>
  <si>
    <t>ЦСР</t>
  </si>
  <si>
    <t>ВР</t>
  </si>
  <si>
    <t xml:space="preserve">2024 год</t>
  </si>
  <si>
    <t>2025год</t>
  </si>
  <si>
    <t xml:space="preserve">2026 год</t>
  </si>
  <si>
    <t>Всего:</t>
  </si>
  <si>
    <t xml:space="preserve">Администрация Колыванского района</t>
  </si>
  <si>
    <t xml:space="preserve">Обеспечение жилыми помещениями многодетных малообеспеченных семей по договорам социального найма</t>
  </si>
  <si>
    <t xml:space="preserve">Строительство (приобретение на первичном рынке) служебного жилья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</si>
  <si>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</si>
  <si>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</si>
  <si>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 xml:space="preserve">Софинансирование мероприятий по обеспечению жилыми помещениями многодетных малообеспеченных семей по договорам социального найма</t>
  </si>
  <si>
    <t>99000S0639</t>
  </si>
  <si>
    <t>410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</si>
  <si>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</si>
  <si>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</si>
  <si>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Прочие мероприятия на поддержку коммунального хозяйства</t>
  </si>
  <si>
    <t xml:space="preserve">Строительство и реконструкция объектов централизованных систем холодного водоснабжения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</si>
  <si>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</si>
  <si>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</si>
  <si>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 xml:space="preserve">Проектирование и создание инфраструктуры с сфере обращения с твердыми коммунальными отходами</t>
  </si>
  <si>
    <t xml:space="preserve">Строительство и реконструкция котельных, тепловых сетей, включая вынос водопроводов из каналов тепловой сети</t>
  </si>
  <si>
    <t xml:space="preserve">Софинансирование по строительству и реконструкции котельных, тепловых сетей, включая вынос водопроводов из каналов тепловой сети</t>
  </si>
  <si>
    <t>99000R0829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</si>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</sst>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;[Red]\-#,##0.0;0.0"/>
  </numFmts>
  <fonts count="5">
    <font>
      <name val="Arial"/>
      <color theme="1"/>
      <sz val="10.000000"/>
    </font>
    <font>
      <name val="Times New Roman"/>
      <b/>
      <i/>
      <sz val="11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Alignment="1" applyProtection="1">
      <alignment horizontal="right"/>
      <protection hidden="1"/>
    </xf>
    <xf fontId="3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2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2" fillId="0" borderId="0" numFmtId="0" xfId="0" applyFont="1" applyAlignment="1" applyProtection="1">
      <alignment horizontal="center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2" fillId="0" borderId="0" numFmtId="160" xfId="0" applyNumberFormat="1" applyFont="1" applyAlignment="1" applyProtection="1">
      <alignment wrapText="1"/>
      <protection hidden="1"/>
    </xf>
    <xf fontId="4" fillId="0" borderId="5" numFmtId="1" xfId="0" applyNumberFormat="1" applyFont="1" applyBorder="1" applyAlignment="1" applyProtection="1">
      <alignment horizontal="center" wrapText="1"/>
      <protection hidden="1"/>
    </xf>
    <xf fontId="4" fillId="0" borderId="5" numFmtId="1" xfId="0" applyNumberFormat="1" applyFont="1" applyBorder="1" applyAlignment="1" applyProtection="1">
      <alignment horizontal="center"/>
      <protection hidden="1"/>
    </xf>
    <xf fontId="4" fillId="0" borderId="2" numFmtId="1" xfId="0" applyNumberFormat="1" applyFont="1" applyBorder="1" applyAlignment="1" applyProtection="1">
      <alignment horizontal="center"/>
      <protection hidden="1"/>
    </xf>
    <xf fontId="4" fillId="0" borderId="6" numFmtId="1" xfId="0" applyNumberFormat="1" applyFont="1" applyBorder="1" applyAlignment="1" applyProtection="1">
      <alignment horizontal="center"/>
      <protection hidden="1"/>
    </xf>
    <xf fontId="2" fillId="0" borderId="7" numFmtId="0" xfId="0" applyFont="1" applyBorder="1" applyProtection="1">
      <protection hidden="1"/>
    </xf>
    <xf fontId="4" fillId="0" borderId="8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9" numFmtId="0" xfId="0" applyFont="1" applyBorder="1" applyAlignment="1" applyProtection="1">
      <alignment wrapText="1"/>
      <protection hidden="1"/>
    </xf>
    <xf fontId="4" fillId="0" borderId="10" numFmtId="160" xfId="0" applyNumberFormat="1" applyFont="1" applyBorder="1" applyAlignment="1" applyProtection="1">
      <alignment horizontal="center" wrapText="1"/>
      <protection hidden="1"/>
    </xf>
    <xf fontId="4" fillId="0" borderId="11" numFmtId="161" xfId="0" applyNumberFormat="1" applyFont="1" applyBorder="1" applyAlignment="1" applyProtection="1">
      <alignment horizontal="center" wrapText="1"/>
      <protection hidden="1"/>
    </xf>
    <xf fontId="4" fillId="0" borderId="10" numFmtId="161" xfId="0" applyNumberFormat="1" applyFont="1" applyBorder="1" applyAlignment="1" applyProtection="1">
      <alignment horizontal="center" wrapText="1"/>
      <protection hidden="1"/>
    </xf>
    <xf fontId="4" fillId="0" borderId="10" numFmtId="162" xfId="0" applyNumberFormat="1" applyFont="1" applyBorder="1" applyAlignment="1" applyProtection="1">
      <alignment horizontal="center" wrapText="1"/>
      <protection hidden="1"/>
    </xf>
    <xf fontId="4" fillId="0" borderId="11" numFmtId="160" xfId="0" applyNumberFormat="1" applyFont="1" applyBorder="1" applyAlignment="1" applyProtection="1">
      <alignment horizontal="center"/>
      <protection hidden="1"/>
    </xf>
    <xf fontId="4" fillId="0" borderId="12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3" numFmtId="160" xfId="0" applyNumberFormat="1" applyFont="1" applyBorder="1" applyAlignment="1" applyProtection="1">
      <alignment wrapText="1"/>
      <protection hidden="1"/>
    </xf>
    <xf fontId="4" fillId="0" borderId="14" numFmtId="160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2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2" numFmtId="161" xfId="0" applyNumberFormat="1" applyFont="1" applyBorder="1" applyAlignment="1" applyProtection="1">
      <alignment horizontal="center" wrapText="1"/>
      <protection hidden="1"/>
    </xf>
    <xf fontId="4" fillId="0" borderId="12" numFmtId="162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5" numFmtId="163" xfId="0" applyNumberFormat="1" applyFont="1" applyBorder="1" applyAlignment="1" applyProtection="1">
      <alignment horizontal="right"/>
      <protection hidden="1"/>
    </xf>
    <xf fontId="4" fillId="0" borderId="12" numFmtId="0" xfId="0" applyFont="1" applyBorder="1" applyAlignment="1" applyProtection="1">
      <alignment horizontal="left" vertical="center" wrapText="1"/>
      <protection hidden="1"/>
    </xf>
    <xf fontId="4" fillId="0" borderId="16" numFmtId="163" xfId="0" applyNumberFormat="1" applyFont="1" applyBorder="1" applyAlignment="1" applyProtection="1">
      <alignment horizontal="right"/>
      <protection hidden="1"/>
    </xf>
    <xf fontId="0" fillId="0" borderId="17" numFmtId="0" xfId="0" applyBorder="1" applyProtection="1">
      <protection hidden="1"/>
    </xf>
    <xf fontId="4" fillId="0" borderId="13" numFmtId="162" xfId="0" applyNumberFormat="1" applyFont="1" applyBorder="1" applyAlignment="1" applyProtection="1">
      <alignment wrapText="1"/>
      <protection hidden="1"/>
    </xf>
    <xf fontId="4" fillId="0" borderId="14" numFmtId="164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18" numFmtId="160" xfId="0" applyNumberFormat="1" applyFont="1" applyBorder="1" applyAlignment="1" applyProtection="1">
      <alignment wrapText="1"/>
      <protection hidden="1"/>
    </xf>
    <xf fontId="4" fillId="0" borderId="18" numFmtId="162" xfId="0" applyNumberFormat="1" applyFont="1" applyBorder="1" applyAlignment="1" applyProtection="1">
      <alignment wrapText="1"/>
      <protection hidden="1"/>
    </xf>
    <xf fontId="4" fillId="0" borderId="19" numFmtId="164" xfId="0" applyNumberFormat="1" applyFont="1" applyBorder="1" applyAlignment="1" applyProtection="1">
      <alignment wrapText="1"/>
      <protection hidden="1"/>
    </xf>
    <xf fontId="4" fillId="0" borderId="20" numFmtId="163" xfId="0" applyNumberFormat="1" applyFont="1" applyBorder="1" applyAlignment="1" applyProtection="1">
      <alignment horizontal="right"/>
      <protection hidden="1"/>
    </xf>
    <xf fontId="4" fillId="0" borderId="18" numFmtId="164" xfId="0" applyNumberFormat="1" applyFont="1" applyBorder="1" applyAlignment="1" applyProtection="1">
      <alignment wrapText="1"/>
      <protection hidden="1"/>
    </xf>
    <xf fontId="4" fillId="0" borderId="0" numFmtId="0" xfId="0" applyFont="1" applyAlignment="1" applyProtection="1">
      <alignment wrapText="1"/>
      <protection hidden="1"/>
    </xf>
    <xf fontId="4" fillId="0" borderId="15" numFmtId="0" xfId="0" applyFont="1" applyBorder="1" applyAlignment="1" applyProtection="1">
      <alignment horizontal="left" vertical="center" wrapText="1"/>
    </xf>
    <xf fontId="4" fillId="0" borderId="21" numFmtId="160" xfId="0" applyNumberFormat="1" applyFont="1" applyBorder="1" applyAlignment="1" applyProtection="1">
      <alignment wrapText="1"/>
      <protection hidden="1"/>
    </xf>
    <xf fontId="4" fillId="0" borderId="21" numFmtId="162" xfId="0" applyNumberFormat="1" applyFont="1" applyBorder="1" applyAlignment="1" applyProtection="1">
      <alignment wrapText="1"/>
      <protection hidden="1"/>
    </xf>
    <xf fontId="4" fillId="0" borderId="21" numFmtId="164" xfId="0" applyNumberFormat="1" applyFont="1" applyBorder="1" applyAlignment="1" applyProtection="1">
      <alignment wrapText="1"/>
      <protection hidden="1"/>
    </xf>
    <xf fontId="2" fillId="0" borderId="22" numFmtId="0" xfId="0" applyFont="1" applyBorder="1" applyProtection="1">
      <protection hidden="1"/>
    </xf>
    <xf fontId="2" fillId="0" borderId="0" numFmtId="165" xfId="0" applyNumberFormat="1" applyFont="1" applyProtection="1">
      <protection hidden="1"/>
    </xf>
    <xf fontId="4" fillId="0" borderId="0" numFmtId="165" xfId="0" applyNumberFormat="1" applyFont="1" applyProtection="1">
      <protection hidden="1"/>
    </xf>
    <xf fontId="0" fillId="0" borderId="23" numFmtId="0" xfId="0" applyBorder="1" applyProtection="1">
      <protection hidden="1"/>
    </xf>
    <xf fontId="0" fillId="0" borderId="24" numFmtId="0" xfId="0" applyBorder="1" applyProtection="1">
      <protection hidden="1"/>
    </xf>
    <xf fontId="3" fillId="0" borderId="25" numFmtId="0" xfId="0" applyFont="1" applyBorder="1" applyAlignment="1" applyProtection="1">
      <alignment horizontal="right"/>
      <protection hidden="1"/>
    </xf>
    <xf fontId="4" fillId="0" borderId="25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V22" activeCellId="0" sqref="V22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4" width="11.42578125"/>
    <col customWidth="1" hidden="1" min="15" max="15" width="0.42578125"/>
    <col customWidth="1" hidden="1" min="16" max="19" width="9.140625"/>
    <col customWidth="1" min="20" max="255" width="9.140625"/>
  </cols>
  <sheetData>
    <row r="1" ht="14.25">
      <c r="J1" s="1"/>
      <c r="K1" s="1"/>
      <c r="L1" s="1"/>
      <c r="M1" s="1"/>
      <c r="N1" s="2" t="s">
        <v>0</v>
      </c>
      <c r="O1" s="1"/>
    </row>
    <row r="2" ht="15">
      <c r="J2" s="1"/>
      <c r="K2" s="3" t="s">
        <v>1</v>
      </c>
      <c r="L2" s="3"/>
      <c r="M2" s="3"/>
      <c r="N2" s="3"/>
      <c r="O2" s="3"/>
      <c r="P2" s="3"/>
      <c r="Q2" s="3"/>
      <c r="R2" s="3"/>
    </row>
    <row r="3" ht="15">
      <c r="J3" s="3" t="s">
        <v>2</v>
      </c>
      <c r="K3" s="3"/>
      <c r="L3" s="3"/>
      <c r="M3" s="3"/>
      <c r="N3" s="3"/>
      <c r="O3" s="3"/>
      <c r="P3" s="3"/>
      <c r="Q3" s="3"/>
    </row>
    <row r="4" ht="15">
      <c r="J4" s="1"/>
      <c r="K4" s="1"/>
      <c r="L4" s="3" t="s">
        <v>3</v>
      </c>
      <c r="M4" s="3"/>
      <c r="N4" s="3"/>
      <c r="O4" s="3"/>
      <c r="P4" s="3"/>
      <c r="Q4" s="3"/>
      <c r="R4" s="3"/>
      <c r="S4" s="3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4</v>
      </c>
      <c r="O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" t="s">
        <v>1</v>
      </c>
      <c r="L7" s="3"/>
      <c r="M7" s="3"/>
      <c r="N7" s="3"/>
      <c r="O7" s="3"/>
      <c r="P7" s="3"/>
      <c r="Q7" s="3"/>
      <c r="R7" s="3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3" t="s">
        <v>2</v>
      </c>
      <c r="K8" s="3"/>
      <c r="L8" s="3"/>
      <c r="M8" s="3"/>
      <c r="N8" s="3"/>
      <c r="O8" s="3"/>
      <c r="P8" s="3"/>
      <c r="Q8" s="3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" t="s">
        <v>5</v>
      </c>
      <c r="M9" s="3"/>
      <c r="N9" s="3"/>
      <c r="O9" s="3"/>
      <c r="P9" s="3"/>
      <c r="Q9" s="3"/>
      <c r="R9" s="3"/>
      <c r="S9" s="3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  <c r="O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"/>
      <c r="O11" s="1"/>
    </row>
    <row r="12" ht="12.75" customHeight="1">
      <c r="A12" s="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ht="12.75" customHeight="1">
      <c r="A13" s="5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ht="6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ht="12.75" customHeight="1">
      <c r="A15" s="7"/>
      <c r="B15" s="8"/>
      <c r="C15" s="8"/>
      <c r="D15" s="8"/>
      <c r="E15" s="8"/>
      <c r="F15" s="7"/>
      <c r="G15" s="8"/>
      <c r="H15" s="7"/>
      <c r="I15" s="1"/>
      <c r="J15" s="8"/>
      <c r="K15" s="8"/>
      <c r="L15" s="8"/>
      <c r="M15" s="4"/>
      <c r="N15" s="9" t="s">
        <v>8</v>
      </c>
      <c r="O15" s="1"/>
    </row>
    <row r="16" ht="25.5" customHeight="1">
      <c r="A16" s="8"/>
      <c r="B16" s="10"/>
      <c r="C16" s="10"/>
      <c r="D16" s="10"/>
      <c r="E16" s="10"/>
      <c r="F16" s="11" t="s">
        <v>9</v>
      </c>
      <c r="G16" s="11" t="s">
        <v>10</v>
      </c>
      <c r="H16" s="12" t="s">
        <v>11</v>
      </c>
      <c r="I16" s="12" t="s">
        <v>12</v>
      </c>
      <c r="J16" s="11" t="s">
        <v>13</v>
      </c>
      <c r="K16" s="13" t="s">
        <v>14</v>
      </c>
      <c r="L16" s="14" t="s">
        <v>15</v>
      </c>
      <c r="M16" s="15" t="s">
        <v>16</v>
      </c>
      <c r="N16" s="13" t="s">
        <v>17</v>
      </c>
      <c r="O16" s="1"/>
    </row>
    <row r="17" ht="12.75" customHeight="1">
      <c r="A17" s="7"/>
      <c r="B17" s="16"/>
      <c r="C17" s="16"/>
      <c r="D17" s="16"/>
      <c r="E17" s="16"/>
      <c r="F17" s="17">
        <v>1</v>
      </c>
      <c r="G17" s="17">
        <v>2</v>
      </c>
      <c r="H17" s="18">
        <v>3</v>
      </c>
      <c r="I17" s="18">
        <v>4</v>
      </c>
      <c r="J17" s="17">
        <v>5</v>
      </c>
      <c r="K17" s="19">
        <v>6</v>
      </c>
      <c r="L17" s="20">
        <v>7</v>
      </c>
      <c r="M17" s="18">
        <v>8</v>
      </c>
      <c r="N17" s="18">
        <v>9</v>
      </c>
      <c r="O17" s="1"/>
    </row>
    <row r="18" ht="12.75" customHeight="1">
      <c r="A18" s="21"/>
      <c r="B18" s="22"/>
      <c r="C18" s="22"/>
      <c r="D18" s="22"/>
      <c r="E18" s="23"/>
      <c r="F18" s="24" t="s">
        <v>18</v>
      </c>
      <c r="G18" s="25">
        <v>12</v>
      </c>
      <c r="H18" s="26"/>
      <c r="I18" s="27"/>
      <c r="J18" s="28"/>
      <c r="K18" s="29"/>
      <c r="L18" s="30">
        <f>L19</f>
        <v>160994.89999999999</v>
      </c>
      <c r="M18" s="30">
        <f>M19</f>
        <v>172298</v>
      </c>
      <c r="N18" s="31">
        <f>N19</f>
        <v>118605</v>
      </c>
      <c r="O18" s="1"/>
    </row>
    <row r="19" ht="12.75" customHeight="1">
      <c r="A19" s="21"/>
      <c r="B19" s="32">
        <v>12</v>
      </c>
      <c r="C19" s="32"/>
      <c r="D19" s="32"/>
      <c r="E19" s="33"/>
      <c r="F19" s="34" t="s">
        <v>19</v>
      </c>
      <c r="G19" s="35">
        <v>12</v>
      </c>
      <c r="H19" s="36"/>
      <c r="I19" s="37"/>
      <c r="J19" s="38"/>
      <c r="K19" s="39"/>
      <c r="L19" s="30">
        <f>SUM(L20:L31)</f>
        <v>160994.89999999999</v>
      </c>
      <c r="M19" s="30">
        <f>SUM(M20:M31)</f>
        <v>172298</v>
      </c>
      <c r="N19" s="40">
        <f>SUM(N20:N31)</f>
        <v>118605</v>
      </c>
      <c r="O19" s="1"/>
    </row>
    <row r="20" ht="34.5" customHeight="1">
      <c r="A20" s="21"/>
      <c r="B20" s="32"/>
      <c r="C20" s="32"/>
      <c r="D20" s="32"/>
      <c r="E20" s="33"/>
      <c r="F20" s="41" t="s">
        <v>20</v>
      </c>
      <c r="G20" s="35">
        <v>12</v>
      </c>
      <c r="H20" s="36">
        <v>5</v>
      </c>
      <c r="I20" s="37">
        <v>1</v>
      </c>
      <c r="J20" s="38">
        <v>9900070639</v>
      </c>
      <c r="K20" s="39">
        <v>410</v>
      </c>
      <c r="L20" s="30">
        <v>11500</v>
      </c>
      <c r="M20" s="30">
        <v>10000</v>
      </c>
      <c r="N20" s="42">
        <v>0</v>
      </c>
      <c r="O20" s="43"/>
    </row>
    <row r="21" ht="23.25" customHeight="1">
      <c r="A21" s="21"/>
      <c r="B21" s="32"/>
      <c r="C21" s="32"/>
      <c r="D21" s="32"/>
      <c r="E21" s="33"/>
      <c r="F21" s="41" t="s">
        <v>21</v>
      </c>
      <c r="G21" s="35">
        <v>12</v>
      </c>
      <c r="H21" s="36">
        <v>5</v>
      </c>
      <c r="I21" s="37">
        <v>1</v>
      </c>
      <c r="J21" s="38">
        <v>9900070650</v>
      </c>
      <c r="K21" s="39">
        <v>410</v>
      </c>
      <c r="L21" s="30">
        <v>31913.200000000001</v>
      </c>
      <c r="M21" s="30">
        <v>0</v>
      </c>
      <c r="N21" s="42">
        <v>0</v>
      </c>
      <c r="O21" s="43"/>
    </row>
    <row r="22" ht="33" customHeight="1">
      <c r="A22" s="21"/>
      <c r="B22" s="32"/>
      <c r="C22" s="32"/>
      <c r="D22" s="32"/>
      <c r="E22" s="33"/>
      <c r="F22" s="41" t="s">
        <v>22</v>
      </c>
      <c r="G22" s="35">
        <v>12</v>
      </c>
      <c r="H22" s="36">
        <v>5</v>
      </c>
      <c r="I22" s="37">
        <v>1</v>
      </c>
      <c r="J22" s="38">
        <v>9900070139</v>
      </c>
      <c r="K22" s="39">
        <v>410</v>
      </c>
      <c r="L22" s="30">
        <v>77423.600000000006</v>
      </c>
      <c r="M22" s="30">
        <v>91500.600000000006</v>
      </c>
      <c r="N22" s="42">
        <v>80942.800000000003</v>
      </c>
      <c r="O22" s="43"/>
    </row>
    <row r="23" ht="46.5" customHeight="1">
      <c r="A23" s="21"/>
      <c r="B23" s="32"/>
      <c r="C23" s="32">
        <v>12</v>
      </c>
      <c r="D23" s="44" t="s">
        <v>23</v>
      </c>
      <c r="E23" s="45"/>
      <c r="F23" s="41" t="s">
        <v>24</v>
      </c>
      <c r="G23" s="46">
        <v>12</v>
      </c>
      <c r="H23" s="36">
        <v>5</v>
      </c>
      <c r="I23" s="47">
        <v>1</v>
      </c>
      <c r="J23" s="48" t="s">
        <v>25</v>
      </c>
      <c r="K23" s="39" t="s">
        <v>26</v>
      </c>
      <c r="L23" s="40">
        <v>605.29999999999995</v>
      </c>
      <c r="M23" s="40">
        <v>0</v>
      </c>
      <c r="N23" s="42">
        <v>0</v>
      </c>
      <c r="O23" s="43"/>
    </row>
    <row r="24" ht="36.75" customHeight="1">
      <c r="A24" s="21"/>
      <c r="B24" s="49"/>
      <c r="C24" s="49"/>
      <c r="D24" s="50"/>
      <c r="E24" s="51"/>
      <c r="F24" s="41" t="s">
        <v>27</v>
      </c>
      <c r="G24" s="46">
        <v>12</v>
      </c>
      <c r="H24" s="36">
        <v>5</v>
      </c>
      <c r="I24" s="36">
        <v>1</v>
      </c>
      <c r="J24" s="48" t="s">
        <v>28</v>
      </c>
      <c r="K24" s="39">
        <v>410</v>
      </c>
      <c r="L24" s="40">
        <v>1679.7</v>
      </c>
      <c r="M24" s="40">
        <v>0</v>
      </c>
      <c r="N24" s="52">
        <v>0</v>
      </c>
      <c r="O24" s="1"/>
    </row>
    <row r="25" ht="24" customHeight="1">
      <c r="A25" s="21"/>
      <c r="B25" s="49"/>
      <c r="C25" s="49"/>
      <c r="D25" s="50"/>
      <c r="E25" s="51"/>
      <c r="F25" s="41" t="s">
        <v>29</v>
      </c>
      <c r="G25" s="46">
        <v>12</v>
      </c>
      <c r="H25" s="36">
        <v>5</v>
      </c>
      <c r="I25" s="36">
        <v>2</v>
      </c>
      <c r="J25" s="48">
        <v>400013200</v>
      </c>
      <c r="K25" s="39">
        <v>410</v>
      </c>
      <c r="L25" s="40">
        <v>740</v>
      </c>
      <c r="M25" s="40">
        <v>0</v>
      </c>
      <c r="N25" s="52">
        <v>0</v>
      </c>
      <c r="O25" s="1"/>
    </row>
    <row r="26" ht="33" customHeight="1">
      <c r="A26" s="21"/>
      <c r="B26" s="49"/>
      <c r="C26" s="49"/>
      <c r="D26" s="50"/>
      <c r="E26" s="53"/>
      <c r="F26" s="41" t="s">
        <v>30</v>
      </c>
      <c r="G26" s="46">
        <v>12</v>
      </c>
      <c r="H26" s="36">
        <v>5</v>
      </c>
      <c r="I26" s="47">
        <v>2</v>
      </c>
      <c r="J26" s="48">
        <v>400070640</v>
      </c>
      <c r="K26" s="39">
        <v>410</v>
      </c>
      <c r="L26" s="40">
        <v>32655</v>
      </c>
      <c r="M26" s="40">
        <v>43378</v>
      </c>
      <c r="N26" s="40">
        <v>0</v>
      </c>
      <c r="O26" s="1"/>
    </row>
    <row r="27" ht="27" customHeight="1">
      <c r="A27" s="21"/>
      <c r="B27" s="49"/>
      <c r="C27" s="49"/>
      <c r="D27" s="50"/>
      <c r="E27" s="53"/>
      <c r="F27" s="41" t="s">
        <v>31</v>
      </c>
      <c r="G27" s="46">
        <v>12</v>
      </c>
      <c r="H27" s="36">
        <v>5</v>
      </c>
      <c r="I27" s="47">
        <v>2</v>
      </c>
      <c r="J27" s="48" t="s">
        <v>32</v>
      </c>
      <c r="K27" s="39">
        <v>410</v>
      </c>
      <c r="L27" s="40">
        <v>564.79999999999995</v>
      </c>
      <c r="M27" s="40">
        <v>0</v>
      </c>
      <c r="N27" s="40">
        <v>0</v>
      </c>
      <c r="O27" s="1"/>
    </row>
    <row r="28" ht="33" customHeight="1">
      <c r="A28" s="21"/>
      <c r="B28" s="49"/>
      <c r="C28" s="49"/>
      <c r="D28" s="50"/>
      <c r="E28" s="53"/>
      <c r="F28" s="54" t="s">
        <v>33</v>
      </c>
      <c r="G28" s="46">
        <v>12</v>
      </c>
      <c r="H28" s="36">
        <v>5</v>
      </c>
      <c r="I28" s="47">
        <v>3</v>
      </c>
      <c r="J28" s="48">
        <v>9900070960</v>
      </c>
      <c r="K28" s="39">
        <v>410</v>
      </c>
      <c r="L28" s="40">
        <v>0</v>
      </c>
      <c r="M28" s="40">
        <v>3000</v>
      </c>
      <c r="N28" s="40">
        <v>22835</v>
      </c>
      <c r="O28" s="1"/>
    </row>
    <row r="29" ht="33" customHeight="1">
      <c r="A29" s="21"/>
      <c r="B29" s="49"/>
      <c r="C29" s="49"/>
      <c r="D29" s="50"/>
      <c r="E29" s="53"/>
      <c r="F29" s="55" t="s">
        <v>34</v>
      </c>
      <c r="G29" s="46">
        <v>12</v>
      </c>
      <c r="H29" s="36">
        <v>5</v>
      </c>
      <c r="I29" s="47">
        <v>5</v>
      </c>
      <c r="J29" s="48">
        <v>9900070550</v>
      </c>
      <c r="K29" s="39">
        <v>410</v>
      </c>
      <c r="L29" s="40">
        <v>3846.6999999999998</v>
      </c>
      <c r="M29" s="40">
        <v>24419.400000000001</v>
      </c>
      <c r="N29" s="40">
        <v>0</v>
      </c>
      <c r="O29" s="1"/>
    </row>
    <row r="30" ht="44.25" customHeight="1">
      <c r="A30" s="21"/>
      <c r="B30" s="49"/>
      <c r="C30" s="49"/>
      <c r="D30" s="50"/>
      <c r="E30" s="53"/>
      <c r="F30" s="55" t="s">
        <v>35</v>
      </c>
      <c r="G30" s="46">
        <v>12</v>
      </c>
      <c r="H30" s="36">
        <v>5</v>
      </c>
      <c r="I30" s="47">
        <v>5</v>
      </c>
      <c r="J30" s="48">
        <v>9900070550</v>
      </c>
      <c r="K30" s="39">
        <v>410</v>
      </c>
      <c r="L30" s="40">
        <v>66.599999999999994</v>
      </c>
      <c r="M30" s="40">
        <v>0</v>
      </c>
      <c r="N30" s="40">
        <v>0</v>
      </c>
      <c r="O30" s="1"/>
    </row>
    <row r="31" ht="35.25" customHeight="1">
      <c r="A31" s="21"/>
      <c r="B31" s="56"/>
      <c r="C31" s="56">
        <v>12</v>
      </c>
      <c r="D31" s="57" t="s">
        <v>36</v>
      </c>
      <c r="E31" s="58"/>
      <c r="F31" s="55" t="s">
        <v>34</v>
      </c>
      <c r="G31" s="46">
        <v>12</v>
      </c>
      <c r="H31" s="36">
        <v>5</v>
      </c>
      <c r="I31" s="47">
        <v>5</v>
      </c>
      <c r="J31" s="48">
        <v>400070550</v>
      </c>
      <c r="K31" s="39">
        <v>410</v>
      </c>
      <c r="L31" s="40">
        <v>0</v>
      </c>
      <c r="M31" s="40">
        <v>0</v>
      </c>
      <c r="N31" s="40">
        <v>14827.200000000001</v>
      </c>
      <c r="O31" s="43"/>
    </row>
    <row r="32" ht="1.5" customHeight="1">
      <c r="A32" s="21"/>
      <c r="B32" s="59"/>
      <c r="C32" s="59"/>
      <c r="D32" s="7"/>
      <c r="E32" s="7"/>
      <c r="F32" s="7"/>
      <c r="G32" s="7"/>
      <c r="H32" s="7"/>
      <c r="I32" s="7"/>
      <c r="J32" s="7"/>
      <c r="K32" s="7"/>
      <c r="L32" s="60"/>
      <c r="M32" s="61"/>
      <c r="N32" s="61"/>
      <c r="O32" s="43"/>
    </row>
    <row r="33" ht="12.75" customHeight="1">
      <c r="A33" s="8"/>
      <c r="B33" s="62"/>
      <c r="C33" s="62"/>
      <c r="D33" s="63"/>
      <c r="E33" s="63"/>
      <c r="F33" s="64"/>
      <c r="G33" s="64"/>
      <c r="H33" s="64"/>
      <c r="I33" s="64"/>
      <c r="J33" s="64"/>
      <c r="K33" s="64"/>
      <c r="L33" s="65"/>
      <c r="M33" s="65"/>
      <c r="N33" s="65"/>
      <c r="O33" s="1"/>
    </row>
    <row r="34" ht="12.75" customHeight="1">
      <c r="A34" s="1" t="s">
        <v>37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1">
    <mergeCell ref="K2:R2"/>
    <mergeCell ref="J3:Q3"/>
    <mergeCell ref="L4:S4"/>
    <mergeCell ref="K7:R7"/>
    <mergeCell ref="J8:Q8"/>
    <mergeCell ref="L9:S9"/>
    <mergeCell ref="B18:E18"/>
    <mergeCell ref="H18:I18"/>
    <mergeCell ref="B19:E19"/>
    <mergeCell ref="H19:I19"/>
    <mergeCell ref="F33:K33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80" firstPageNumber="2147483647" fitToWidth="1" fitToHeight="0" pageOrder="downThenOver" orientation="portrait" usePrinterDefaults="1" blackAndWhite="0" draft="0" cellComments="none" useFirstPageNumber="0" errors="displayed" horizontalDpi="600" verticalDpi="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7</cp:revision>
  <dcterms:created xsi:type="dcterms:W3CDTF">2021-11-12T07:32:26Z</dcterms:created>
  <dcterms:modified xsi:type="dcterms:W3CDTF">2024-04-12T09:08:53Z</dcterms:modified>
</cp:coreProperties>
</file>